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S:\NTSA_PROJET\IST\07-DCE-ACT\2-COMMUNICATION\2. Rendu DCE ind1 du 29-01-26\10.CADRE DPGF\"/>
    </mc:Choice>
  </mc:AlternateContent>
  <xr:revisionPtr revIDLastSave="0" documentId="13_ncr:1_{696BA9D7-AD90-4768-BB51-FE482531F996}" xr6:coauthVersionLast="47" xr6:coauthVersionMax="47" xr10:uidLastSave="{00000000-0000-0000-0000-000000000000}"/>
  <bookViews>
    <workbookView xWindow="13665" yWindow="0" windowWidth="33300" windowHeight="20985" xr2:uid="{9D7F116E-F123-4266-8B18-03FBC357B62D}"/>
  </bookViews>
  <sheets>
    <sheet name="01c MEX BARD COUV SER" sheetId="1" r:id="rId1"/>
  </sheets>
  <externalReferences>
    <externalReference r:id="rId2"/>
  </externalReferences>
  <definedNames>
    <definedName name="_xlnm.Print_Area" localSheetId="0">'01c MEX BARD COUV SER'!$A$1:$F$56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52" i="1" l="1"/>
  <c r="C51" i="1"/>
  <c r="C50" i="1"/>
  <c r="C49" i="1"/>
  <c r="C48" i="1"/>
  <c r="C47" i="1"/>
  <c r="C46" i="1"/>
  <c r="C45" i="1"/>
  <c r="C44" i="1"/>
  <c r="C43" i="1"/>
  <c r="C42" i="1"/>
  <c r="C38" i="1"/>
  <c r="C37" i="1"/>
  <c r="C36" i="1"/>
  <c r="C35" i="1"/>
  <c r="C34" i="1"/>
  <c r="C31" i="1"/>
  <c r="C30" i="1"/>
  <c r="C29" i="1"/>
  <c r="C28" i="1"/>
  <c r="C25" i="1"/>
  <c r="C24" i="1"/>
  <c r="C23" i="1"/>
  <c r="C22" i="1"/>
  <c r="C21" i="1"/>
  <c r="C20" i="1"/>
  <c r="C19" i="1"/>
  <c r="C18" i="1"/>
  <c r="C17" i="1"/>
  <c r="C16" i="1"/>
  <c r="C15" i="1"/>
  <c r="C14" i="1"/>
  <c r="C13" i="1"/>
  <c r="C12" i="1"/>
  <c r="B52" i="1"/>
  <c r="A52" i="1"/>
  <c r="B51" i="1"/>
  <c r="A51" i="1"/>
  <c r="B50" i="1"/>
  <c r="A50" i="1"/>
  <c r="B49" i="1"/>
  <c r="A49" i="1"/>
  <c r="B48" i="1"/>
  <c r="A48" i="1"/>
  <c r="B47" i="1"/>
  <c r="A47" i="1"/>
  <c r="B46" i="1"/>
  <c r="A46" i="1"/>
  <c r="B45" i="1"/>
  <c r="A45" i="1"/>
  <c r="B44" i="1"/>
  <c r="A44" i="1"/>
  <c r="B43" i="1"/>
  <c r="B42" i="1"/>
  <c r="B41" i="1"/>
  <c r="A41" i="1"/>
  <c r="B40" i="1"/>
  <c r="B38" i="1"/>
  <c r="A38" i="1"/>
  <c r="B37" i="1"/>
  <c r="A37" i="1"/>
  <c r="B36" i="1"/>
  <c r="A36" i="1"/>
  <c r="B35" i="1"/>
  <c r="A35" i="1"/>
  <c r="B34" i="1"/>
  <c r="A34" i="1"/>
  <c r="B33" i="1"/>
  <c r="B31" i="1"/>
  <c r="A31" i="1"/>
  <c r="B30" i="1"/>
  <c r="A30" i="1"/>
  <c r="B29" i="1"/>
  <c r="A29" i="1"/>
  <c r="B28" i="1"/>
  <c r="A28" i="1"/>
  <c r="B27" i="1"/>
  <c r="B21" i="1"/>
  <c r="A21" i="1"/>
  <c r="B20" i="1"/>
  <c r="A20" i="1"/>
  <c r="B19" i="1"/>
  <c r="A19" i="1"/>
  <c r="B18" i="1"/>
  <c r="A18" i="1"/>
  <c r="B17" i="1"/>
  <c r="A17" i="1"/>
  <c r="B16" i="1"/>
  <c r="A16" i="1"/>
  <c r="B15" i="1"/>
  <c r="A15" i="1"/>
  <c r="B14" i="1"/>
  <c r="A14" i="1"/>
  <c r="B13" i="1"/>
  <c r="A13" i="1"/>
  <c r="B12" i="1"/>
  <c r="A12" i="1"/>
  <c r="B11" i="1"/>
</calcChain>
</file>

<file path=xl/sharedStrings.xml><?xml version="1.0" encoding="utf-8"?>
<sst xmlns="http://schemas.openxmlformats.org/spreadsheetml/2006/main" count="25" uniqueCount="25">
  <si>
    <t>BASE AERIENNE 125, TRAVAUX D’ADAPTATION CAPACITAIRE DE L’ESCALE AERIENNE (HM91)</t>
  </si>
  <si>
    <t>Le C.C.T.P. et les documents graphiques se complètent. Tous les ouvrages figurés sur ces documents sont à réaliser en y incluant toutes les sujétions de réalisation. Les définitions d'ouvrages seront obligatoirement vérifiées et complétées par les entrepreneurs. L'entreprise reste responsable de ses quantités et portera les précisions nécessaires sur le présent bordereau.</t>
  </si>
  <si>
    <t>LOT 01c : Menuiseries Extérieures - Bardage - Couverture - Serrurerie</t>
  </si>
  <si>
    <t>Désignation des travaux</t>
  </si>
  <si>
    <t>Unité</t>
  </si>
  <si>
    <t>Quantité</t>
  </si>
  <si>
    <t>Prix unitaires
€ H.T.</t>
  </si>
  <si>
    <t xml:space="preserve">Total
€ H.T. </t>
  </si>
  <si>
    <t>3.</t>
  </si>
  <si>
    <t>Description des ouvrages</t>
  </si>
  <si>
    <t>3.1.</t>
  </si>
  <si>
    <t>3.1.11</t>
  </si>
  <si>
    <t>MEX 11 Porte d’entrée pleine</t>
  </si>
  <si>
    <t>3.1.12</t>
  </si>
  <si>
    <t>MEX 12 Porte d’entrée pleine CF 1/2h</t>
  </si>
  <si>
    <t>3.1.13</t>
  </si>
  <si>
    <t>MEX 13 Châssis fixe CF 1/2h</t>
  </si>
  <si>
    <t>3.1.14</t>
  </si>
  <si>
    <t>Condamnation de porte existante 2 vantaux</t>
  </si>
  <si>
    <t>3.2.</t>
  </si>
  <si>
    <t>3.3.</t>
  </si>
  <si>
    <t>3.4.</t>
  </si>
  <si>
    <t>TOTAL (€ HT)</t>
  </si>
  <si>
    <t>TVA (20 %)</t>
  </si>
  <si>
    <t>TOTAL (€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</si>
</sst>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0.00\ &quot;€&quot;;[Red]\-#,##0.00\ &quot;€&quot;"/>
    <numFmt numFmtId="44" formatCode="_-* #,##0.00\ &quot;€&quot;_-;\-* #,##0.00\ &quot;€&quot;_-;_-* &quot;-&quot;??\ &quot;€&quot;_-;_-@_-"/>
    <numFmt numFmtId="164" formatCode="#,##0.00\ &quot;€&quot;"/>
    <numFmt numFmtId="165" formatCode="_-* #,##0\ &quot;€&quot;_-;\-* #,##0\ &quot;€&quot;_-;_-* &quot;-&quot;??\ &quot;€&quot;_-;_-@_-"/>
  </numFmts>
  <fonts count="14" x14ac:knownFonts="1">
    <font>
      <sz val="11"/>
      <name val="Arial"/>
      <family val="2"/>
    </font>
    <font>
      <sz val="11"/>
      <color theme="1"/>
      <name val="Bahnschrift Light"/>
      <family val="2"/>
      <scheme val="minor"/>
    </font>
    <font>
      <sz val="11"/>
      <name val="Arial"/>
      <family val="2"/>
    </font>
    <font>
      <b/>
      <sz val="11"/>
      <color rgb="FF000000"/>
      <name val="Arial"/>
      <family val="2"/>
    </font>
    <font>
      <sz val="11"/>
      <color theme="1"/>
      <name val="Arial"/>
      <family val="2"/>
    </font>
    <font>
      <b/>
      <sz val="18"/>
      <name val="Arial"/>
      <family val="2"/>
    </font>
    <font>
      <b/>
      <sz val="18"/>
      <color theme="1"/>
      <name val="Arial"/>
      <family val="2"/>
    </font>
    <font>
      <sz val="10"/>
      <name val="Arial"/>
      <family val="2"/>
    </font>
    <font>
      <sz val="9"/>
      <name val="Arial"/>
      <family val="2"/>
    </font>
    <font>
      <b/>
      <sz val="10"/>
      <name val="Arial"/>
      <family val="2"/>
    </font>
    <font>
      <b/>
      <sz val="11"/>
      <name val="Arial"/>
      <family val="2"/>
    </font>
    <font>
      <sz val="10"/>
      <color rgb="FF00B050"/>
      <name val="Arial"/>
      <family val="2"/>
    </font>
    <font>
      <sz val="8"/>
      <name val="Arial"/>
      <family val="2"/>
    </font>
    <font>
      <b/>
      <sz val="8"/>
      <name val="Arial"/>
      <family val="2"/>
    </font>
  </fonts>
  <fills count="5">
    <fill>
      <patternFill patternType="none"/>
    </fill>
    <fill>
      <patternFill patternType="gray125"/>
    </fill>
    <fill>
      <patternFill patternType="solid">
        <fgColor rgb="FFC6D9F1"/>
        <bgColor indexed="64"/>
      </patternFill>
    </fill>
    <fill>
      <patternFill patternType="solid">
        <fgColor indexed="9"/>
        <bgColor indexed="64"/>
      </patternFill>
    </fill>
    <fill>
      <patternFill patternType="solid">
        <fgColor theme="0"/>
        <bgColor indexed="64"/>
      </patternFill>
    </fill>
  </fills>
  <borders count="2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alignment horizontal="left" vertical="center" wrapText="1"/>
    </xf>
    <xf numFmtId="44" fontId="1" fillId="0" borderId="0" applyFont="0" applyFill="0" applyBorder="0" applyAlignment="0" applyProtection="0"/>
    <xf numFmtId="0" fontId="7" fillId="0" borderId="0"/>
  </cellStyleXfs>
  <cellXfs count="107">
    <xf numFmtId="0" fontId="0" fillId="0" borderId="0" xfId="0">
      <alignment horizontal="left" vertical="center" wrapText="1"/>
    </xf>
    <xf numFmtId="0" fontId="4" fillId="0" borderId="0" xfId="0" applyFont="1">
      <alignment horizontal="left" vertical="center" wrapText="1"/>
    </xf>
    <xf numFmtId="0" fontId="4" fillId="0" borderId="0" xfId="0" applyFont="1" applyAlignment="1">
      <alignment vertical="center"/>
    </xf>
    <xf numFmtId="0" fontId="3" fillId="0" borderId="0" xfId="0" applyFont="1" applyAlignment="1">
      <alignment horizontal="center" vertical="center" wrapText="1"/>
    </xf>
    <xf numFmtId="0" fontId="5" fillId="2" borderId="1" xfId="0" applyFont="1" applyFill="1" applyBorder="1" applyAlignment="1">
      <alignment horizontal="left"/>
    </xf>
    <xf numFmtId="0" fontId="5" fillId="2" borderId="2" xfId="0" applyFont="1" applyFill="1" applyBorder="1" applyAlignment="1"/>
    <xf numFmtId="0" fontId="5" fillId="2" borderId="3" xfId="0" applyFont="1" applyFill="1" applyBorder="1" applyAlignment="1"/>
    <xf numFmtId="0" fontId="5" fillId="0" borderId="0" xfId="0" applyFont="1" applyAlignment="1"/>
    <xf numFmtId="0" fontId="6" fillId="0" borderId="7" xfId="0" applyFont="1" applyBorder="1" applyAlignment="1">
      <alignment horizontal="left" wrapText="1"/>
    </xf>
    <xf numFmtId="0" fontId="6" fillId="0" borderId="0" xfId="0" applyFont="1" applyAlignment="1">
      <alignment horizontal="left" wrapText="1" indent="2"/>
    </xf>
    <xf numFmtId="0" fontId="6" fillId="0" borderId="0" xfId="0" applyFont="1" applyAlignment="1">
      <alignment horizontal="center" wrapText="1"/>
    </xf>
    <xf numFmtId="0" fontId="6" fillId="0" borderId="8" xfId="0" applyFont="1" applyBorder="1" applyAlignment="1">
      <alignment horizontal="left" wrapText="1" indent="2"/>
    </xf>
    <xf numFmtId="4" fontId="8" fillId="3" borderId="0" xfId="0" applyNumberFormat="1" applyFont="1" applyFill="1" applyAlignment="1" applyProtection="1">
      <alignment horizontal="center" vertical="center" wrapText="1"/>
      <protection locked="0"/>
    </xf>
    <xf numFmtId="0" fontId="9" fillId="3" borderId="7" xfId="0" applyFont="1" applyFill="1" applyBorder="1" applyAlignment="1">
      <alignment vertical="center" wrapText="1"/>
    </xf>
    <xf numFmtId="0" fontId="9" fillId="3" borderId="0" xfId="0" applyFont="1" applyFill="1">
      <alignment horizontal="left" vertical="center" wrapText="1"/>
    </xf>
    <xf numFmtId="0" fontId="7" fillId="4" borderId="13" xfId="0" applyFont="1" applyFill="1" applyBorder="1" applyAlignment="1">
      <alignment horizontal="center" vertical="center"/>
    </xf>
    <xf numFmtId="0" fontId="7" fillId="3" borderId="13" xfId="0" applyFont="1" applyFill="1" applyBorder="1" applyAlignment="1" applyProtection="1">
      <alignment horizontal="center" vertical="center" wrapText="1"/>
      <protection locked="0"/>
    </xf>
    <xf numFmtId="4" fontId="8" fillId="3" borderId="13" xfId="0" applyNumberFormat="1" applyFont="1" applyFill="1" applyBorder="1" applyAlignment="1" applyProtection="1">
      <alignment horizontal="center" vertical="center" wrapText="1"/>
      <protection locked="0"/>
    </xf>
    <xf numFmtId="4" fontId="8" fillId="3" borderId="14" xfId="0" applyNumberFormat="1" applyFont="1" applyFill="1" applyBorder="1" applyAlignment="1" applyProtection="1">
      <alignment horizontal="center" vertical="center" wrapText="1"/>
      <protection locked="0"/>
    </xf>
    <xf numFmtId="0" fontId="9" fillId="0" borderId="7" xfId="2" applyFont="1" applyBorder="1" applyAlignment="1">
      <alignment vertical="center"/>
    </xf>
    <xf numFmtId="0" fontId="10" fillId="0" borderId="0" xfId="0" applyFont="1">
      <alignment horizontal="left" vertical="center" wrapText="1"/>
    </xf>
    <xf numFmtId="4" fontId="7" fillId="4" borderId="13" xfId="0" applyNumberFormat="1" applyFont="1" applyFill="1" applyBorder="1" applyAlignment="1" applyProtection="1">
      <alignment horizontal="center" vertical="center" wrapText="1"/>
      <protection locked="0"/>
    </xf>
    <xf numFmtId="4" fontId="7" fillId="4" borderId="14" xfId="0" applyNumberFormat="1" applyFont="1" applyFill="1" applyBorder="1" applyAlignment="1" applyProtection="1">
      <alignment horizontal="center" vertical="top" wrapText="1"/>
      <protection locked="0"/>
    </xf>
    <xf numFmtId="4" fontId="7" fillId="4" borderId="0" xfId="0" applyNumberFormat="1" applyFont="1" applyFill="1" applyAlignment="1" applyProtection="1">
      <alignment horizontal="center" vertical="top" wrapText="1"/>
      <protection locked="0"/>
    </xf>
    <xf numFmtId="0" fontId="10" fillId="0" borderId="13" xfId="0" applyFont="1" applyBorder="1" applyAlignment="1">
      <alignment vertical="center" wrapText="1" shrinkToFit="1"/>
    </xf>
    <xf numFmtId="0" fontId="10" fillId="0" borderId="13" xfId="0" applyFont="1" applyBorder="1" applyAlignment="1" applyProtection="1">
      <alignment horizontal="center" vertical="center" wrapText="1" shrinkToFit="1"/>
      <protection locked="0"/>
    </xf>
    <xf numFmtId="0" fontId="10" fillId="0" borderId="13" xfId="0" applyFont="1" applyBorder="1" applyAlignment="1" applyProtection="1">
      <alignment vertical="center" wrapText="1" shrinkToFit="1"/>
      <protection locked="0"/>
    </xf>
    <xf numFmtId="0" fontId="10" fillId="0" borderId="14" xfId="0" applyFont="1" applyBorder="1" applyAlignment="1" applyProtection="1">
      <alignment vertical="center" wrapText="1" shrinkToFit="1"/>
      <protection locked="0"/>
    </xf>
    <xf numFmtId="0" fontId="10" fillId="0" borderId="0" xfId="0" applyFont="1" applyAlignment="1">
      <alignment vertical="center" wrapText="1" shrinkToFit="1"/>
    </xf>
    <xf numFmtId="0" fontId="7" fillId="0" borderId="7" xfId="0" applyFont="1" applyBorder="1">
      <alignment horizontal="left" vertical="center" wrapText="1"/>
    </xf>
    <xf numFmtId="0" fontId="7" fillId="0" borderId="0" xfId="0" applyFont="1">
      <alignment horizontal="left" vertical="center" wrapText="1"/>
    </xf>
    <xf numFmtId="0" fontId="7" fillId="0" borderId="13" xfId="0" applyFont="1" applyBorder="1" applyAlignment="1">
      <alignment horizontal="center" vertical="top" wrapText="1" shrinkToFit="1"/>
    </xf>
    <xf numFmtId="0" fontId="11" fillId="0" borderId="13" xfId="0" applyFont="1" applyBorder="1" applyAlignment="1" applyProtection="1">
      <alignment horizontal="center" vertical="top" wrapText="1" shrinkToFit="1"/>
      <protection locked="0"/>
    </xf>
    <xf numFmtId="8" fontId="7" fillId="0" borderId="13" xfId="0" applyNumberFormat="1" applyFont="1" applyBorder="1" applyAlignment="1" applyProtection="1">
      <alignment horizontal="right" vertical="top" wrapText="1" indent="1" shrinkToFit="1"/>
      <protection locked="0"/>
    </xf>
    <xf numFmtId="164" fontId="7" fillId="0" borderId="14" xfId="0" applyNumberFormat="1" applyFont="1" applyBorder="1" applyAlignment="1" applyProtection="1">
      <alignment horizontal="right" vertical="top" wrapText="1" indent="1" shrinkToFit="1"/>
      <protection locked="0"/>
    </xf>
    <xf numFmtId="164" fontId="7" fillId="0" borderId="0" xfId="0" applyNumberFormat="1" applyFont="1" applyAlignment="1">
      <alignment horizontal="right" vertical="top" wrapText="1" indent="1" shrinkToFit="1"/>
    </xf>
    <xf numFmtId="0" fontId="2" fillId="0" borderId="0" xfId="0" applyFont="1">
      <alignment horizontal="left" vertical="center" wrapText="1"/>
    </xf>
    <xf numFmtId="164" fontId="2" fillId="0" borderId="0" xfId="0" applyNumberFormat="1" applyFont="1">
      <alignment horizontal="left" vertical="center" wrapText="1"/>
    </xf>
    <xf numFmtId="0" fontId="7" fillId="0" borderId="7" xfId="2" applyBorder="1" applyAlignment="1">
      <alignment vertical="center"/>
    </xf>
    <xf numFmtId="8" fontId="7" fillId="0" borderId="13" xfId="0" applyNumberFormat="1" applyFont="1" applyBorder="1" applyAlignment="1">
      <alignment horizontal="right" vertical="top" wrapText="1" indent="1" shrinkToFit="1"/>
    </xf>
    <xf numFmtId="164" fontId="7" fillId="0" borderId="14" xfId="0" applyNumberFormat="1" applyFont="1" applyBorder="1" applyAlignment="1">
      <alignment horizontal="right" vertical="top" wrapText="1" indent="1" shrinkToFit="1"/>
    </xf>
    <xf numFmtId="0" fontId="12" fillId="0" borderId="7" xfId="0" applyFont="1" applyBorder="1" applyAlignment="1">
      <alignment vertical="center"/>
    </xf>
    <xf numFmtId="0" fontId="12" fillId="0" borderId="13" xfId="0" applyFont="1" applyBorder="1" applyAlignment="1">
      <alignment horizontal="center" vertical="top" wrapText="1" shrinkToFit="1"/>
    </xf>
    <xf numFmtId="0" fontId="12" fillId="0" borderId="13" xfId="0" applyFont="1" applyBorder="1" applyAlignment="1" applyProtection="1">
      <alignment horizontal="center" vertical="top" wrapText="1" shrinkToFit="1"/>
      <protection locked="0"/>
    </xf>
    <xf numFmtId="0" fontId="12" fillId="0" borderId="13" xfId="0" applyFont="1" applyBorder="1" applyAlignment="1" applyProtection="1">
      <alignment horizontal="right" vertical="top" wrapText="1" indent="1" shrinkToFit="1"/>
      <protection locked="0"/>
    </xf>
    <xf numFmtId="0" fontId="12" fillId="0" borderId="14" xfId="0" applyFont="1" applyBorder="1" applyAlignment="1" applyProtection="1">
      <alignment horizontal="right" vertical="top" wrapText="1" indent="1" shrinkToFit="1"/>
      <protection locked="0"/>
    </xf>
    <xf numFmtId="0" fontId="2" fillId="0" borderId="0" xfId="0" applyFont="1" applyAlignment="1">
      <alignment horizontal="right" vertical="center" wrapText="1"/>
    </xf>
    <xf numFmtId="0" fontId="2" fillId="0" borderId="0" xfId="0" applyFont="1" applyAlignment="1">
      <alignment horizontal="center" vertical="center" wrapText="1"/>
    </xf>
    <xf numFmtId="164" fontId="2" fillId="0" borderId="0" xfId="0" applyNumberFormat="1" applyFont="1" applyAlignment="1">
      <alignment horizontal="center" vertical="center" wrapText="1"/>
    </xf>
    <xf numFmtId="0" fontId="12" fillId="0" borderId="0" xfId="0" applyFont="1" applyAlignment="1">
      <alignment horizontal="right" vertical="top" wrapText="1" indent="1" shrinkToFit="1"/>
    </xf>
    <xf numFmtId="0" fontId="7" fillId="0" borderId="13" xfId="0" applyFont="1" applyBorder="1" applyAlignment="1" applyProtection="1">
      <alignment horizontal="center" vertical="top" wrapText="1" shrinkToFit="1"/>
      <protection locked="0"/>
    </xf>
    <xf numFmtId="0" fontId="7" fillId="0" borderId="13" xfId="0" applyFont="1" applyBorder="1" applyAlignment="1" applyProtection="1">
      <alignment horizontal="right" vertical="top" wrapText="1" indent="1" shrinkToFit="1"/>
      <protection locked="0"/>
    </xf>
    <xf numFmtId="0" fontId="7" fillId="0" borderId="7" xfId="0" applyFont="1" applyBorder="1" applyAlignment="1">
      <alignment vertical="center"/>
    </xf>
    <xf numFmtId="0" fontId="7" fillId="0" borderId="14" xfId="0" applyFont="1" applyBorder="1" applyAlignment="1" applyProtection="1">
      <alignment horizontal="right" vertical="top" wrapText="1" indent="1" shrinkToFit="1"/>
      <protection locked="0"/>
    </xf>
    <xf numFmtId="0" fontId="11" fillId="0" borderId="13" xfId="0" applyFont="1" applyBorder="1" applyAlignment="1">
      <alignment horizontal="center" vertical="top" wrapText="1" shrinkToFit="1"/>
    </xf>
    <xf numFmtId="8" fontId="7" fillId="0" borderId="0" xfId="0" applyNumberFormat="1" applyFont="1" applyAlignment="1">
      <alignment horizontal="center" vertical="top" wrapText="1" shrinkToFit="1"/>
    </xf>
    <xf numFmtId="8" fontId="7" fillId="0" borderId="0" xfId="0" applyNumberFormat="1" applyFont="1" applyAlignment="1">
      <alignment horizontal="right" vertical="top" wrapText="1" indent="1" shrinkToFit="1"/>
    </xf>
    <xf numFmtId="3" fontId="11" fillId="4" borderId="13" xfId="0" applyNumberFormat="1" applyFont="1" applyFill="1" applyBorder="1" applyAlignment="1" applyProtection="1">
      <alignment horizontal="center" vertical="center" wrapText="1"/>
      <protection locked="0"/>
    </xf>
    <xf numFmtId="0" fontId="13" fillId="0" borderId="0" xfId="0" applyFont="1" applyAlignment="1">
      <alignment horizontal="right" vertical="center" wrapText="1" indent="1" shrinkToFit="1"/>
    </xf>
    <xf numFmtId="0" fontId="7" fillId="3" borderId="19" xfId="0" applyFont="1" applyFill="1" applyBorder="1" applyAlignment="1">
      <alignment horizontal="left"/>
    </xf>
    <xf numFmtId="0" fontId="10" fillId="3" borderId="20" xfId="0" applyFont="1" applyFill="1" applyBorder="1" applyAlignment="1">
      <alignment wrapText="1"/>
    </xf>
    <xf numFmtId="0" fontId="7" fillId="3" borderId="20" xfId="0" applyFont="1" applyFill="1" applyBorder="1" applyAlignment="1">
      <alignment horizontal="center"/>
    </xf>
    <xf numFmtId="164" fontId="9" fillId="3" borderId="20" xfId="0" applyNumberFormat="1" applyFont="1" applyFill="1" applyBorder="1" applyAlignment="1">
      <alignment horizontal="center"/>
    </xf>
    <xf numFmtId="0" fontId="7" fillId="4" borderId="20" xfId="0" applyFont="1" applyFill="1" applyBorder="1" applyAlignment="1" applyProtection="1">
      <alignment horizontal="center"/>
      <protection locked="0"/>
    </xf>
    <xf numFmtId="164" fontId="10" fillId="4" borderId="21" xfId="0" applyNumberFormat="1" applyFont="1" applyFill="1" applyBorder="1" applyAlignment="1" applyProtection="1">
      <alignment horizontal="center"/>
      <protection locked="0"/>
    </xf>
    <xf numFmtId="164" fontId="10" fillId="4" borderId="0" xfId="0" applyNumberFormat="1" applyFont="1" applyFill="1" applyAlignment="1" applyProtection="1">
      <alignment horizontal="center"/>
      <protection locked="0"/>
    </xf>
    <xf numFmtId="0" fontId="7" fillId="3" borderId="19" xfId="0" applyFont="1" applyFill="1" applyBorder="1" applyAlignment="1">
      <alignment horizontal="left" vertical="center"/>
    </xf>
    <xf numFmtId="0" fontId="10" fillId="3" borderId="20" xfId="0" applyFont="1" applyFill="1" applyBorder="1" applyAlignment="1">
      <alignment vertical="center" wrapText="1"/>
    </xf>
    <xf numFmtId="0" fontId="7" fillId="3" borderId="20" xfId="0" applyFont="1" applyFill="1" applyBorder="1" applyAlignment="1">
      <alignment horizontal="center" vertical="center"/>
    </xf>
    <xf numFmtId="164" fontId="9" fillId="3" borderId="20" xfId="0" applyNumberFormat="1" applyFont="1" applyFill="1" applyBorder="1" applyAlignment="1">
      <alignment horizontal="center" vertical="center"/>
    </xf>
    <xf numFmtId="0" fontId="7" fillId="4" borderId="20" xfId="0" applyFont="1" applyFill="1" applyBorder="1" applyAlignment="1" applyProtection="1">
      <alignment horizontal="center" vertical="center"/>
      <protection locked="0"/>
    </xf>
    <xf numFmtId="164" fontId="10" fillId="4" borderId="21" xfId="0" applyNumberFormat="1" applyFont="1" applyFill="1" applyBorder="1" applyAlignment="1" applyProtection="1">
      <alignment horizontal="center" vertical="center"/>
      <protection locked="0"/>
    </xf>
    <xf numFmtId="164" fontId="10" fillId="4" borderId="0" xfId="0" applyNumberFormat="1" applyFont="1" applyFill="1" applyAlignment="1" applyProtection="1">
      <alignment horizontal="center" vertical="center"/>
      <protection locked="0"/>
    </xf>
    <xf numFmtId="0" fontId="7" fillId="3" borderId="4" xfId="0" applyFont="1" applyFill="1" applyBorder="1" applyAlignment="1">
      <alignment horizontal="left" vertical="center"/>
    </xf>
    <xf numFmtId="0" fontId="10" fillId="3" borderId="5" xfId="0" applyFont="1" applyFill="1" applyBorder="1" applyAlignment="1">
      <alignment vertical="center" wrapText="1"/>
    </xf>
    <xf numFmtId="0" fontId="7" fillId="3" borderId="5" xfId="0" applyFont="1" applyFill="1" applyBorder="1" applyAlignment="1">
      <alignment horizontal="center" vertical="center"/>
    </xf>
    <xf numFmtId="164" fontId="9" fillId="3" borderId="5" xfId="0" applyNumberFormat="1" applyFont="1" applyFill="1" applyBorder="1" applyAlignment="1">
      <alignment horizontal="center" vertical="center"/>
    </xf>
    <xf numFmtId="0" fontId="7" fillId="4" borderId="5" xfId="0" applyFont="1" applyFill="1" applyBorder="1" applyAlignment="1" applyProtection="1">
      <alignment horizontal="center" vertical="center"/>
      <protection locked="0"/>
    </xf>
    <xf numFmtId="164" fontId="10" fillId="4" borderId="22" xfId="0" applyNumberFormat="1" applyFont="1" applyFill="1" applyBorder="1" applyAlignment="1" applyProtection="1">
      <alignment horizontal="center" vertical="center"/>
      <protection locked="0"/>
    </xf>
    <xf numFmtId="164" fontId="4" fillId="0" borderId="0" xfId="0" applyNumberFormat="1" applyFont="1" applyAlignment="1">
      <alignment vertical="center"/>
    </xf>
    <xf numFmtId="2" fontId="4" fillId="0" borderId="0" xfId="0" applyNumberFormat="1" applyFont="1" applyAlignment="1">
      <alignment vertical="center"/>
    </xf>
    <xf numFmtId="0" fontId="4" fillId="0" borderId="0" xfId="0" applyFont="1" applyAlignment="1">
      <alignment horizontal="center" vertical="center"/>
    </xf>
    <xf numFmtId="165" fontId="4" fillId="0" borderId="0" xfId="1" applyNumberFormat="1" applyFont="1" applyBorder="1" applyAlignment="1">
      <alignment vertical="center"/>
    </xf>
    <xf numFmtId="0" fontId="7" fillId="0" borderId="0" xfId="0" applyFont="1" applyAlignment="1">
      <alignment horizontal="center" vertical="top" wrapText="1" shrinkToFit="1"/>
    </xf>
    <xf numFmtId="0" fontId="11" fillId="0" borderId="0" xfId="0" applyFont="1" applyAlignment="1">
      <alignment horizontal="center" vertical="top" wrapText="1" shrinkToFit="1"/>
    </xf>
    <xf numFmtId="165" fontId="4" fillId="0" borderId="0" xfId="1" applyNumberFormat="1" applyFont="1" applyAlignment="1">
      <alignmen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7" fillId="3" borderId="9" xfId="0" applyFont="1" applyFill="1" applyBorder="1">
      <alignment horizontal="left" vertical="center" wrapText="1"/>
    </xf>
    <xf numFmtId="0" fontId="7" fillId="3" borderId="7" xfId="0" applyFont="1" applyFill="1" applyBorder="1">
      <alignment horizontal="left" vertical="center" wrapText="1"/>
    </xf>
    <xf numFmtId="0" fontId="7" fillId="3" borderId="15" xfId="0" applyFont="1" applyFill="1" applyBorder="1">
      <alignment horizontal="left" vertical="center" wrapText="1"/>
    </xf>
    <xf numFmtId="0" fontId="8" fillId="3" borderId="10" xfId="0" applyFont="1" applyFill="1" applyBorder="1">
      <alignment horizontal="left" vertical="center" wrapText="1"/>
    </xf>
    <xf numFmtId="0" fontId="8" fillId="3" borderId="0" xfId="0" applyFont="1" applyFill="1">
      <alignment horizontal="left" vertical="center" wrapText="1"/>
    </xf>
    <xf numFmtId="0" fontId="8" fillId="3" borderId="16" xfId="0" applyFont="1" applyFill="1" applyBorder="1">
      <alignment horizontal="left" vertical="center" wrapText="1"/>
    </xf>
    <xf numFmtId="0" fontId="8" fillId="3" borderId="11" xfId="0" applyFont="1" applyFill="1" applyBorder="1" applyAlignment="1">
      <alignment horizontal="center" vertical="center"/>
    </xf>
    <xf numFmtId="0" fontId="8" fillId="3" borderId="13" xfId="0" applyFont="1" applyFill="1" applyBorder="1" applyAlignment="1">
      <alignment horizontal="center" vertical="center"/>
    </xf>
    <xf numFmtId="0" fontId="8" fillId="3" borderId="17" xfId="0" applyFont="1" applyFill="1" applyBorder="1" applyAlignment="1">
      <alignment horizontal="center" vertical="center"/>
    </xf>
    <xf numFmtId="4" fontId="8" fillId="3" borderId="11" xfId="0" applyNumberFormat="1" applyFont="1" applyFill="1" applyBorder="1" applyAlignment="1">
      <alignment horizontal="center" vertical="center" wrapText="1"/>
    </xf>
    <xf numFmtId="4" fontId="8" fillId="3" borderId="13" xfId="0" applyNumberFormat="1" applyFont="1" applyFill="1" applyBorder="1" applyAlignment="1">
      <alignment horizontal="center" vertical="center" wrapText="1"/>
    </xf>
    <xf numFmtId="4" fontId="8" fillId="3" borderId="17" xfId="0" applyNumberFormat="1" applyFont="1" applyFill="1" applyBorder="1" applyAlignment="1">
      <alignment horizontal="center" vertical="center" wrapText="1"/>
    </xf>
    <xf numFmtId="4" fontId="8" fillId="3" borderId="12" xfId="0" applyNumberFormat="1" applyFont="1" applyFill="1" applyBorder="1" applyAlignment="1">
      <alignment horizontal="center" vertical="center" wrapText="1"/>
    </xf>
    <xf numFmtId="4" fontId="8" fillId="3" borderId="14" xfId="0" applyNumberFormat="1" applyFont="1" applyFill="1" applyBorder="1" applyAlignment="1">
      <alignment horizontal="center" vertical="center" wrapText="1"/>
    </xf>
    <xf numFmtId="4" fontId="8" fillId="3" borderId="18" xfId="0" applyNumberFormat="1" applyFont="1" applyFill="1" applyBorder="1" applyAlignment="1">
      <alignment horizontal="center" vertical="center" wrapText="1"/>
    </xf>
  </cellXfs>
  <cellStyles count="3">
    <cellStyle name="Monétaire" xfId="1" builtinId="4"/>
    <cellStyle name="Normal" xfId="0" builtinId="0"/>
    <cellStyle name="Normal 4" xfId="2" xr:uid="{A95C3257-66EB-43D4-80F3-EEDD601D04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S:\NTSA_PROJET\IST\07-DCE-ACT\3-PRODUCTION\3-QUANTITES%20+%20CHIFFRAGE\IST-DCE-Estimation%20TCE.xlsx" TargetMode="External"/><Relationship Id="rId1" Type="http://schemas.openxmlformats.org/officeDocument/2006/relationships/externalLinkPath" Target="/NTSA_PROJET/IST/07-DCE-ACT/3-PRODUCTION/3-QUANTITES%20+%20CHIFFRAGE/IST-DCE-Estimation%20T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ILAN"/>
      <sheetName val="01c MEX BARD COUV SER OFF"/>
      <sheetName val="01c MEX BARD COUV SER"/>
      <sheetName val="01d CLOISONS DOUBLAGE FP OFF"/>
      <sheetName val="01d CLOISONS DOUBLAGE FP"/>
      <sheetName val="01e MEN.INT OFF"/>
      <sheetName val="01e MEN.INT"/>
      <sheetName val="01f CARRELAGE SOLS SOUPLES OFF"/>
      <sheetName val="01f CARRELAGE SOLS SOUPLES"/>
      <sheetName val="01g PEINTURE OFF"/>
      <sheetName val="01g PEINTURE"/>
    </sheetNames>
    <sheetDataSet>
      <sheetData sheetId="0"/>
      <sheetData sheetId="1">
        <row r="11">
          <cell r="B11" t="str">
            <v>Menuiserie aluminium sur façade extérieure</v>
          </cell>
        </row>
        <row r="12">
          <cell r="A12" t="str">
            <v>3.1.1</v>
          </cell>
          <cell r="B12" t="str">
            <v>MEX 01 Ensemble menuisé avec ouvrant à soufflet</v>
          </cell>
          <cell r="C12" t="str">
            <v>u</v>
          </cell>
        </row>
        <row r="13">
          <cell r="A13" t="str">
            <v>3.1.2</v>
          </cell>
          <cell r="B13" t="str">
            <v>MEX 02 Création d’une porte d’entrée dans mur rideau existant</v>
          </cell>
          <cell r="C13" t="str">
            <v>u</v>
          </cell>
        </row>
        <row r="14">
          <cell r="A14" t="str">
            <v>3.1.3</v>
          </cell>
          <cell r="B14" t="str">
            <v>MEX 03 Ensemble menuisé avec porte d’entrée</v>
          </cell>
          <cell r="C14" t="str">
            <v>u</v>
          </cell>
        </row>
        <row r="15">
          <cell r="A15" t="str">
            <v>3.1.4</v>
          </cell>
          <cell r="B15" t="str">
            <v>MEX 04 Ensemble menuisé d’angle</v>
          </cell>
          <cell r="C15" t="str">
            <v>u</v>
          </cell>
        </row>
        <row r="16">
          <cell r="A16" t="str">
            <v>3.1.5</v>
          </cell>
          <cell r="B16" t="str">
            <v>MEX 05 Ensemble menuisé avec ouvrant à soufflet</v>
          </cell>
          <cell r="C16" t="str">
            <v>u</v>
          </cell>
        </row>
        <row r="17">
          <cell r="A17" t="str">
            <v>3.1.6</v>
          </cell>
          <cell r="B17" t="str">
            <v>MEX 06 Ensemble menuisé fixe anti-effraction</v>
          </cell>
          <cell r="C17" t="str">
            <v>u</v>
          </cell>
        </row>
        <row r="18">
          <cell r="A18" t="str">
            <v>3.1.7</v>
          </cell>
          <cell r="B18" t="str">
            <v>MEX 07 Ensemble menuisé avec ouvrant à soufflet</v>
          </cell>
          <cell r="C18" t="str">
            <v>u</v>
          </cell>
        </row>
        <row r="19">
          <cell r="A19" t="str">
            <v>3.1.8</v>
          </cell>
          <cell r="B19" t="str">
            <v>MEX 08 Ensemble menuisé avec 2 ouvrants à la française CF 1/2h</v>
          </cell>
          <cell r="C19" t="str">
            <v>u</v>
          </cell>
        </row>
        <row r="20">
          <cell r="A20" t="str">
            <v>3.1.9</v>
          </cell>
          <cell r="B20" t="str">
            <v>MEX 09 Ensemble menuisé avec 1 ouvrant à la française CF 1/2h</v>
          </cell>
          <cell r="C20" t="str">
            <v>u</v>
          </cell>
        </row>
        <row r="21">
          <cell r="A21" t="str">
            <v>3.1.10</v>
          </cell>
          <cell r="B21" t="str">
            <v>MEX 10 Ensemble menuisé trapèze</v>
          </cell>
          <cell r="C21" t="str">
            <v>u</v>
          </cell>
        </row>
        <row r="22">
          <cell r="C22" t="str">
            <v>u</v>
          </cell>
        </row>
        <row r="23">
          <cell r="C23" t="str">
            <v>u</v>
          </cell>
        </row>
        <row r="24">
          <cell r="C24" t="str">
            <v>u</v>
          </cell>
        </row>
        <row r="25">
          <cell r="C25" t="str">
            <v>ens</v>
          </cell>
        </row>
        <row r="27">
          <cell r="B27" t="str">
            <v>Travaux de bardage</v>
          </cell>
        </row>
        <row r="28">
          <cell r="A28" t="str">
            <v>3.2.1</v>
          </cell>
          <cell r="B28" t="str">
            <v>Remplacement de bardage en tôle ondulée sur le bâtiment existant</v>
          </cell>
          <cell r="C28" t="str">
            <v>m²</v>
          </cell>
        </row>
        <row r="29">
          <cell r="A29" t="str">
            <v>3.2.2</v>
          </cell>
          <cell r="B29" t="str">
            <v>Complexe de bardage isolé pour fermeture cage d’escalier</v>
          </cell>
          <cell r="C29" t="str">
            <v>m²</v>
          </cell>
        </row>
        <row r="30">
          <cell r="A30" t="str">
            <v>3.2.3</v>
          </cell>
          <cell r="B30" t="str">
            <v>Remplacement de panneaux de polycarbonate sur auvent métallique existant</v>
          </cell>
          <cell r="C30" t="str">
            <v>m²</v>
          </cell>
        </row>
        <row r="31">
          <cell r="A31" t="str">
            <v>3.2.4</v>
          </cell>
          <cell r="B31" t="str">
            <v>Réparation ponctuelle du bardage existant</v>
          </cell>
          <cell r="C31" t="str">
            <v>ens</v>
          </cell>
        </row>
        <row r="33">
          <cell r="B33" t="str">
            <v>Travaux de couverture</v>
          </cell>
        </row>
        <row r="34">
          <cell r="A34" t="str">
            <v>3.3.1</v>
          </cell>
          <cell r="B34" t="str">
            <v>Nettoyage et traitement des chéneaux et des équipements de toiture</v>
          </cell>
          <cell r="C34" t="str">
            <v>m²</v>
          </cell>
        </row>
        <row r="35">
          <cell r="A35" t="str">
            <v>3.3.2</v>
          </cell>
          <cell r="B35" t="str">
            <v>Installation de solin</v>
          </cell>
          <cell r="C35" t="str">
            <v>ml</v>
          </cell>
        </row>
        <row r="36">
          <cell r="A36" t="str">
            <v>3.3.3</v>
          </cell>
          <cell r="B36" t="str">
            <v>Remplacement des joints d’étanchéité des lanterneaux</v>
          </cell>
          <cell r="C36" t="str">
            <v>ml</v>
          </cell>
        </row>
        <row r="37">
          <cell r="A37" t="str">
            <v>3.3.4</v>
          </cell>
          <cell r="B37" t="str">
            <v>Remplacement d’un manchon d’étanchéité de potelet</v>
          </cell>
          <cell r="C37" t="str">
            <v>u</v>
          </cell>
        </row>
        <row r="38">
          <cell r="A38" t="str">
            <v>3.3.5</v>
          </cell>
          <cell r="B38" t="str">
            <v>Création d’une sortie de toiture</v>
          </cell>
          <cell r="C38" t="str">
            <v>u</v>
          </cell>
        </row>
        <row r="40">
          <cell r="B40" t="str">
            <v>Travaux de serrurerie</v>
          </cell>
        </row>
        <row r="41">
          <cell r="A41" t="str">
            <v>3.4.1</v>
          </cell>
          <cell r="B41" t="str">
            <v>PM 01 Porte métallique 1 vantail anti-effraction</v>
          </cell>
        </row>
        <row r="42">
          <cell r="B42" t="str">
            <v>PM01 a</v>
          </cell>
          <cell r="C42" t="str">
            <v>u</v>
          </cell>
        </row>
        <row r="43">
          <cell r="B43" t="str">
            <v>PM01 b</v>
          </cell>
          <cell r="C43" t="str">
            <v>u</v>
          </cell>
        </row>
        <row r="44">
          <cell r="A44" t="str">
            <v>3.4.2</v>
          </cell>
          <cell r="B44" t="str">
            <v>PM 02 Porte métallique 1 vantail standard</v>
          </cell>
          <cell r="C44" t="str">
            <v>u</v>
          </cell>
        </row>
        <row r="45">
          <cell r="A45" t="str">
            <v>3.4.3</v>
          </cell>
          <cell r="B45" t="str">
            <v>Rideaux métalliques motorisés anti-effraction</v>
          </cell>
          <cell r="C45" t="str">
            <v>u</v>
          </cell>
        </row>
        <row r="46">
          <cell r="A46" t="str">
            <v>3.4.4</v>
          </cell>
          <cell r="B46" t="str">
            <v>Escalier métallique hélicoïdal industriel</v>
          </cell>
          <cell r="C46" t="str">
            <v>u</v>
          </cell>
        </row>
        <row r="47">
          <cell r="A47" t="str">
            <v>3.4.5</v>
          </cell>
          <cell r="B47" t="str">
            <v>Racks de stockage de bâtis de palette vide</v>
          </cell>
          <cell r="C47" t="str">
            <v>u</v>
          </cell>
        </row>
        <row r="48">
          <cell r="A48" t="str">
            <v>3.4.6</v>
          </cell>
          <cell r="B48" t="str">
            <v>Lisse renfort Mégastil</v>
          </cell>
          <cell r="C48" t="str">
            <v>ml</v>
          </cell>
        </row>
        <row r="49">
          <cell r="A49" t="str">
            <v>3.4.7</v>
          </cell>
          <cell r="B49" t="str">
            <v xml:space="preserve">Ecran de cantonnement en tôle incombustible </v>
          </cell>
          <cell r="C49" t="str">
            <v>ml</v>
          </cell>
        </row>
        <row r="50">
          <cell r="A50" t="str">
            <v>3.4.8</v>
          </cell>
          <cell r="B50" t="str">
            <v>SER 03 Grille de remplissage circulaire</v>
          </cell>
          <cell r="C50" t="str">
            <v>ens</v>
          </cell>
        </row>
        <row r="51">
          <cell r="A51" t="str">
            <v>3.4.9</v>
          </cell>
          <cell r="B51" t="str">
            <v>Casiers individuels standard 1 colonne</v>
          </cell>
          <cell r="C51" t="str">
            <v>u</v>
          </cell>
        </row>
        <row r="52">
          <cell r="A52" t="str">
            <v>3.4.10</v>
          </cell>
          <cell r="B52" t="str">
            <v>Chasse-roues métalliques de protection</v>
          </cell>
          <cell r="C52" t="str">
            <v>ml</v>
          </cell>
        </row>
      </sheetData>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Couleur BETOM">
      <a:dk1>
        <a:srgbClr val="6F4D59"/>
      </a:dk1>
      <a:lt1>
        <a:srgbClr val="FFFFFF"/>
      </a:lt1>
      <a:dk2>
        <a:srgbClr val="6F4D59"/>
      </a:dk2>
      <a:lt2>
        <a:srgbClr val="D2C7C9"/>
      </a:lt2>
      <a:accent1>
        <a:srgbClr val="D3411C"/>
      </a:accent1>
      <a:accent2>
        <a:srgbClr val="F18755"/>
      </a:accent2>
      <a:accent3>
        <a:srgbClr val="D8DA00"/>
      </a:accent3>
      <a:accent4>
        <a:srgbClr val="616F03"/>
      </a:accent4>
      <a:accent5>
        <a:srgbClr val="BA4055"/>
      </a:accent5>
      <a:accent6>
        <a:srgbClr val="7B2182"/>
      </a:accent6>
      <a:hlink>
        <a:srgbClr val="D8D8D8"/>
      </a:hlink>
      <a:folHlink>
        <a:srgbClr val="A5A5A5"/>
      </a:folHlink>
    </a:clrScheme>
    <a:fontScheme name="Polices BETOM">
      <a:majorFont>
        <a:latin typeface="Bahnschrift SemiBold"/>
        <a:ea typeface=""/>
        <a:cs typeface=""/>
      </a:majorFont>
      <a:minorFont>
        <a:latin typeface="Bahnschrift 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DDDD2A-89D1-46E5-AA67-BB9DB56B34DB}">
  <dimension ref="A1:K68"/>
  <sheetViews>
    <sheetView showGridLines="0" tabSelected="1" view="pageBreakPreview" topLeftCell="A22" zoomScaleNormal="100" zoomScaleSheetLayoutView="100" workbookViewId="0">
      <selection activeCell="D43" sqref="D43"/>
    </sheetView>
  </sheetViews>
  <sheetFormatPr baseColWidth="10" defaultColWidth="11.375" defaultRowHeight="14.25" x14ac:dyDescent="0.2"/>
  <cols>
    <col min="1" max="1" width="5.625" style="2" customWidth="1"/>
    <col min="2" max="2" width="55.625" style="2" customWidth="1"/>
    <col min="3" max="3" width="10.625" style="80" customWidth="1"/>
    <col min="4" max="4" width="10.625" style="81" customWidth="1"/>
    <col min="5" max="5" width="10.625" style="85" customWidth="1"/>
    <col min="6" max="6" width="12.625" style="2" customWidth="1"/>
    <col min="7" max="7" width="11.75" style="2" customWidth="1"/>
    <col min="8" max="9" width="11.375" style="2"/>
    <col min="10" max="10" width="22.875" style="2" customWidth="1"/>
    <col min="11" max="16384" width="11.375" style="2"/>
  </cols>
  <sheetData>
    <row r="1" spans="1:7" ht="15.75" thickBot="1" x14ac:dyDescent="0.25">
      <c r="A1" s="86" t="s">
        <v>0</v>
      </c>
      <c r="B1" s="87"/>
      <c r="C1" s="87"/>
      <c r="D1" s="87"/>
      <c r="E1" s="87"/>
      <c r="F1" s="88"/>
      <c r="G1" s="1"/>
    </row>
    <row r="2" spans="1:7" ht="66.75" customHeight="1" thickBot="1" x14ac:dyDescent="0.25">
      <c r="A2" s="89" t="s">
        <v>1</v>
      </c>
      <c r="B2" s="90"/>
      <c r="C2" s="90"/>
      <c r="D2" s="90"/>
      <c r="E2" s="90"/>
      <c r="F2" s="91"/>
      <c r="G2" s="3"/>
    </row>
    <row r="3" spans="1:7" ht="24" customHeight="1" thickBot="1" x14ac:dyDescent="0.4">
      <c r="A3" s="4" t="s">
        <v>2</v>
      </c>
      <c r="B3" s="5"/>
      <c r="C3" s="5"/>
      <c r="D3" s="5"/>
      <c r="E3" s="5"/>
      <c r="F3" s="6"/>
      <c r="G3" s="7"/>
    </row>
    <row r="4" spans="1:7" ht="23.25" x14ac:dyDescent="0.35">
      <c r="A4" s="8"/>
      <c r="B4" s="9"/>
      <c r="C4" s="10"/>
      <c r="D4" s="9"/>
      <c r="E4" s="9"/>
      <c r="F4" s="11"/>
      <c r="G4" s="9"/>
    </row>
    <row r="5" spans="1:7" x14ac:dyDescent="0.2">
      <c r="A5" s="92"/>
      <c r="B5" s="95" t="s">
        <v>3</v>
      </c>
      <c r="C5" s="98" t="s">
        <v>4</v>
      </c>
      <c r="D5" s="101" t="s">
        <v>5</v>
      </c>
      <c r="E5" s="101" t="s">
        <v>6</v>
      </c>
      <c r="F5" s="104" t="s">
        <v>7</v>
      </c>
      <c r="G5" s="12"/>
    </row>
    <row r="6" spans="1:7" x14ac:dyDescent="0.2">
      <c r="A6" s="93"/>
      <c r="B6" s="96"/>
      <c r="C6" s="99"/>
      <c r="D6" s="102"/>
      <c r="E6" s="102"/>
      <c r="F6" s="105"/>
      <c r="G6" s="12"/>
    </row>
    <row r="7" spans="1:7" x14ac:dyDescent="0.2">
      <c r="A7" s="94"/>
      <c r="B7" s="97"/>
      <c r="C7" s="100"/>
      <c r="D7" s="103"/>
      <c r="E7" s="103"/>
      <c r="F7" s="106"/>
      <c r="G7" s="12"/>
    </row>
    <row r="8" spans="1:7" ht="20.100000000000001" customHeight="1" x14ac:dyDescent="0.2">
      <c r="A8" s="13"/>
      <c r="B8" s="14"/>
      <c r="C8" s="15"/>
      <c r="D8" s="16"/>
      <c r="E8" s="17"/>
      <c r="F8" s="18"/>
      <c r="G8" s="12"/>
    </row>
    <row r="9" spans="1:7" ht="20.100000000000001" customHeight="1" x14ac:dyDescent="0.2">
      <c r="A9" s="19" t="s">
        <v>8</v>
      </c>
      <c r="B9" s="20" t="s">
        <v>9</v>
      </c>
      <c r="C9" s="15"/>
      <c r="D9" s="16"/>
      <c r="E9" s="21"/>
      <c r="F9" s="22"/>
      <c r="G9" s="23"/>
    </row>
    <row r="10" spans="1:7" ht="20.100000000000001" customHeight="1" x14ac:dyDescent="0.2">
      <c r="A10" s="13"/>
      <c r="B10"/>
      <c r="C10" s="15"/>
      <c r="D10" s="16"/>
      <c r="E10" s="21"/>
      <c r="F10" s="22"/>
      <c r="G10" s="23"/>
    </row>
    <row r="11" spans="1:7" s="20" customFormat="1" ht="20.100000000000001" customHeight="1" x14ac:dyDescent="0.2">
      <c r="A11" s="19" t="s">
        <v>10</v>
      </c>
      <c r="B11" s="20" t="str">
        <f>'[1]01c MEX BARD COUV SER OFF'!B11</f>
        <v>Menuiserie aluminium sur façade extérieure</v>
      </c>
      <c r="C11" s="24"/>
      <c r="D11" s="25"/>
      <c r="E11" s="26"/>
      <c r="F11" s="27"/>
      <c r="G11" s="28"/>
    </row>
    <row r="12" spans="1:7" s="36" customFormat="1" ht="20.100000000000001" customHeight="1" x14ac:dyDescent="0.2">
      <c r="A12" s="29" t="str">
        <f>'[1]01c MEX BARD COUV SER OFF'!A12</f>
        <v>3.1.1</v>
      </c>
      <c r="B12" s="30" t="str">
        <f>'[1]01c MEX BARD COUV SER OFF'!B12</f>
        <v>MEX 01 Ensemble menuisé avec ouvrant à soufflet</v>
      </c>
      <c r="C12" s="31" t="str">
        <f>'[1]01c MEX BARD COUV SER OFF'!C12</f>
        <v>u</v>
      </c>
      <c r="D12" s="32"/>
      <c r="E12" s="33"/>
      <c r="F12" s="34"/>
      <c r="G12" s="35"/>
    </row>
    <row r="13" spans="1:7" s="36" customFormat="1" ht="20.100000000000001" customHeight="1" x14ac:dyDescent="0.2">
      <c r="A13" s="29" t="str">
        <f>'[1]01c MEX BARD COUV SER OFF'!A13</f>
        <v>3.1.2</v>
      </c>
      <c r="B13" s="30" t="str">
        <f>'[1]01c MEX BARD COUV SER OFF'!B13</f>
        <v>MEX 02 Création d’une porte d’entrée dans mur rideau existant</v>
      </c>
      <c r="C13" s="31" t="str">
        <f>'[1]01c MEX BARD COUV SER OFF'!C13</f>
        <v>u</v>
      </c>
      <c r="D13" s="32"/>
      <c r="E13" s="33"/>
      <c r="F13" s="34"/>
      <c r="G13" s="35"/>
    </row>
    <row r="14" spans="1:7" s="36" customFormat="1" ht="20.100000000000001" customHeight="1" x14ac:dyDescent="0.2">
      <c r="A14" s="29" t="str">
        <f>'[1]01c MEX BARD COUV SER OFF'!A14</f>
        <v>3.1.3</v>
      </c>
      <c r="B14" s="30" t="str">
        <f>'[1]01c MEX BARD COUV SER OFF'!B14</f>
        <v>MEX 03 Ensemble menuisé avec porte d’entrée</v>
      </c>
      <c r="C14" s="31" t="str">
        <f>'[1]01c MEX BARD COUV SER OFF'!C14</f>
        <v>u</v>
      </c>
      <c r="D14" s="32"/>
      <c r="E14" s="33"/>
      <c r="F14" s="34"/>
      <c r="G14" s="35"/>
    </row>
    <row r="15" spans="1:7" s="36" customFormat="1" ht="20.100000000000001" customHeight="1" x14ac:dyDescent="0.2">
      <c r="A15" s="29" t="str">
        <f>'[1]01c MEX BARD COUV SER OFF'!A15</f>
        <v>3.1.4</v>
      </c>
      <c r="B15" s="30" t="str">
        <f>'[1]01c MEX BARD COUV SER OFF'!B15</f>
        <v>MEX 04 Ensemble menuisé d’angle</v>
      </c>
      <c r="C15" s="31" t="str">
        <f>'[1]01c MEX BARD COUV SER OFF'!C15</f>
        <v>u</v>
      </c>
      <c r="D15" s="32"/>
      <c r="E15" s="33"/>
      <c r="F15" s="34"/>
      <c r="G15" s="35"/>
    </row>
    <row r="16" spans="1:7" s="36" customFormat="1" ht="20.100000000000001" customHeight="1" x14ac:dyDescent="0.2">
      <c r="A16" s="29" t="str">
        <f>'[1]01c MEX BARD COUV SER OFF'!A16</f>
        <v>3.1.5</v>
      </c>
      <c r="B16" s="30" t="str">
        <f>'[1]01c MEX BARD COUV SER OFF'!B16</f>
        <v>MEX 05 Ensemble menuisé avec ouvrant à soufflet</v>
      </c>
      <c r="C16" s="31" t="str">
        <f>'[1]01c MEX BARD COUV SER OFF'!C16</f>
        <v>u</v>
      </c>
      <c r="D16" s="32"/>
      <c r="E16" s="33"/>
      <c r="F16" s="34"/>
      <c r="G16" s="35"/>
    </row>
    <row r="17" spans="1:10" s="36" customFormat="1" ht="20.100000000000001" customHeight="1" x14ac:dyDescent="0.2">
      <c r="A17" s="29" t="str">
        <f>'[1]01c MEX BARD COUV SER OFF'!A17</f>
        <v>3.1.6</v>
      </c>
      <c r="B17" s="30" t="str">
        <f>'[1]01c MEX BARD COUV SER OFF'!B17</f>
        <v>MEX 06 Ensemble menuisé fixe anti-effraction</v>
      </c>
      <c r="C17" s="31" t="str">
        <f>'[1]01c MEX BARD COUV SER OFF'!C17</f>
        <v>u</v>
      </c>
      <c r="D17" s="32"/>
      <c r="E17" s="33"/>
      <c r="F17" s="34"/>
      <c r="G17" s="35"/>
    </row>
    <row r="18" spans="1:10" s="36" customFormat="1" ht="20.100000000000001" customHeight="1" x14ac:dyDescent="0.2">
      <c r="A18" s="29" t="str">
        <f>'[1]01c MEX BARD COUV SER OFF'!A18</f>
        <v>3.1.7</v>
      </c>
      <c r="B18" s="30" t="str">
        <f>'[1]01c MEX BARD COUV SER OFF'!B18</f>
        <v>MEX 07 Ensemble menuisé avec ouvrant à soufflet</v>
      </c>
      <c r="C18" s="31" t="str">
        <f>'[1]01c MEX BARD COUV SER OFF'!C18</f>
        <v>u</v>
      </c>
      <c r="D18" s="32"/>
      <c r="E18" s="33"/>
      <c r="F18" s="34"/>
      <c r="G18" s="35"/>
    </row>
    <row r="19" spans="1:10" s="36" customFormat="1" ht="20.100000000000001" customHeight="1" x14ac:dyDescent="0.2">
      <c r="A19" s="29" t="str">
        <f>'[1]01c MEX BARD COUV SER OFF'!A19</f>
        <v>3.1.8</v>
      </c>
      <c r="B19" s="30" t="str">
        <f>'[1]01c MEX BARD COUV SER OFF'!B19</f>
        <v>MEX 08 Ensemble menuisé avec 2 ouvrants à la française CF 1/2h</v>
      </c>
      <c r="C19" s="31" t="str">
        <f>'[1]01c MEX BARD COUV SER OFF'!C19</f>
        <v>u</v>
      </c>
      <c r="D19" s="32"/>
      <c r="E19" s="33"/>
      <c r="F19" s="34"/>
      <c r="G19" s="35"/>
      <c r="I19" s="37"/>
    </row>
    <row r="20" spans="1:10" s="36" customFormat="1" ht="20.100000000000001" customHeight="1" x14ac:dyDescent="0.2">
      <c r="A20" s="29" t="str">
        <f>'[1]01c MEX BARD COUV SER OFF'!A20</f>
        <v>3.1.9</v>
      </c>
      <c r="B20" s="30" t="str">
        <f>'[1]01c MEX BARD COUV SER OFF'!B20</f>
        <v>MEX 09 Ensemble menuisé avec 1 ouvrant à la française CF 1/2h</v>
      </c>
      <c r="C20" s="31" t="str">
        <f>'[1]01c MEX BARD COUV SER OFF'!C20</f>
        <v>u</v>
      </c>
      <c r="D20" s="32"/>
      <c r="E20" s="33"/>
      <c r="F20" s="34"/>
      <c r="G20" s="35"/>
    </row>
    <row r="21" spans="1:10" s="36" customFormat="1" ht="20.100000000000001" customHeight="1" x14ac:dyDescent="0.2">
      <c r="A21" s="29" t="str">
        <f>'[1]01c MEX BARD COUV SER OFF'!A21</f>
        <v>3.1.10</v>
      </c>
      <c r="B21" s="30" t="str">
        <f>'[1]01c MEX BARD COUV SER OFF'!B21</f>
        <v>MEX 10 Ensemble menuisé trapèze</v>
      </c>
      <c r="C21" s="31" t="str">
        <f>'[1]01c MEX BARD COUV SER OFF'!C21</f>
        <v>u</v>
      </c>
      <c r="D21" s="32"/>
      <c r="E21" s="33"/>
      <c r="F21" s="34"/>
      <c r="G21" s="35"/>
    </row>
    <row r="22" spans="1:10" ht="20.100000000000001" customHeight="1" x14ac:dyDescent="0.2">
      <c r="A22" s="38" t="s">
        <v>11</v>
      </c>
      <c r="B22" s="30" t="s">
        <v>12</v>
      </c>
      <c r="C22" s="31" t="str">
        <f>'[1]01c MEX BARD COUV SER OFF'!C22</f>
        <v>u</v>
      </c>
      <c r="D22" s="31"/>
      <c r="E22" s="39"/>
      <c r="F22" s="40"/>
      <c r="G22" s="36"/>
    </row>
    <row r="23" spans="1:10" ht="20.100000000000001" customHeight="1" x14ac:dyDescent="0.2">
      <c r="A23" s="38" t="s">
        <v>13</v>
      </c>
      <c r="B23" s="30" t="s">
        <v>14</v>
      </c>
      <c r="C23" s="31" t="str">
        <f>'[1]01c MEX BARD COUV SER OFF'!C23</f>
        <v>u</v>
      </c>
      <c r="D23" s="31"/>
      <c r="E23" s="39"/>
      <c r="F23" s="40"/>
      <c r="G23" s="36"/>
    </row>
    <row r="24" spans="1:10" ht="20.100000000000001" customHeight="1" x14ac:dyDescent="0.2">
      <c r="A24" s="38" t="s">
        <v>15</v>
      </c>
      <c r="B24" s="30" t="s">
        <v>16</v>
      </c>
      <c r="C24" s="31" t="str">
        <f>'[1]01c MEX BARD COUV SER OFF'!C24</f>
        <v>u</v>
      </c>
      <c r="D24" s="31"/>
      <c r="E24" s="39"/>
      <c r="F24" s="40"/>
      <c r="G24" s="36"/>
    </row>
    <row r="25" spans="1:10" s="36" customFormat="1" ht="20.100000000000001" customHeight="1" x14ac:dyDescent="0.2">
      <c r="A25" s="38" t="s">
        <v>17</v>
      </c>
      <c r="B25" s="30" t="s">
        <v>18</v>
      </c>
      <c r="C25" s="31" t="str">
        <f>'[1]01c MEX BARD COUV SER OFF'!C25</f>
        <v>ens</v>
      </c>
      <c r="D25" s="31"/>
      <c r="E25" s="39"/>
      <c r="F25" s="40"/>
      <c r="G25" s="35"/>
      <c r="I25" s="37"/>
    </row>
    <row r="26" spans="1:10" s="36" customFormat="1" ht="20.100000000000001" customHeight="1" x14ac:dyDescent="0.2">
      <c r="A26" s="41"/>
      <c r="B26" s="30"/>
      <c r="C26" s="42"/>
      <c r="D26" s="43"/>
      <c r="E26" s="44"/>
      <c r="F26" s="45"/>
      <c r="G26" s="46"/>
      <c r="H26" s="47"/>
      <c r="I26" s="48"/>
    </row>
    <row r="27" spans="1:10" s="36" customFormat="1" ht="20.100000000000001" customHeight="1" x14ac:dyDescent="0.2">
      <c r="A27" s="19" t="s">
        <v>19</v>
      </c>
      <c r="B27" s="20" t="str">
        <f>'[1]01c MEX BARD COUV SER OFF'!B27</f>
        <v>Travaux de bardage</v>
      </c>
      <c r="C27" s="31"/>
      <c r="D27" s="43"/>
      <c r="E27" s="44"/>
      <c r="F27" s="45"/>
      <c r="G27" s="49"/>
    </row>
    <row r="28" spans="1:10" s="36" customFormat="1" ht="20.100000000000001" customHeight="1" x14ac:dyDescent="0.2">
      <c r="A28" s="29" t="str">
        <f>'[1]01c MEX BARD COUV SER OFF'!A28</f>
        <v>3.2.1</v>
      </c>
      <c r="B28" s="30" t="str">
        <f>'[1]01c MEX BARD COUV SER OFF'!B28</f>
        <v>Remplacement de bardage en tôle ondulée sur le bâtiment existant</v>
      </c>
      <c r="C28" s="31" t="str">
        <f>'[1]01c MEX BARD COUV SER OFF'!C28</f>
        <v>m²</v>
      </c>
      <c r="D28" s="32"/>
      <c r="E28" s="33"/>
      <c r="F28" s="34"/>
      <c r="G28" s="35"/>
    </row>
    <row r="29" spans="1:10" s="36" customFormat="1" ht="20.100000000000001" customHeight="1" x14ac:dyDescent="0.2">
      <c r="A29" s="29" t="str">
        <f>'[1]01c MEX BARD COUV SER OFF'!A29</f>
        <v>3.2.2</v>
      </c>
      <c r="B29" s="30" t="str">
        <f>'[1]01c MEX BARD COUV SER OFF'!B29</f>
        <v>Complexe de bardage isolé pour fermeture cage d’escalier</v>
      </c>
      <c r="C29" s="31" t="str">
        <f>'[1]01c MEX BARD COUV SER OFF'!C29</f>
        <v>m²</v>
      </c>
      <c r="D29" s="32"/>
      <c r="E29" s="33"/>
      <c r="F29" s="34"/>
      <c r="G29" s="35"/>
    </row>
    <row r="30" spans="1:10" s="36" customFormat="1" ht="25.5" x14ac:dyDescent="0.2">
      <c r="A30" s="29" t="str">
        <f>'[1]01c MEX BARD COUV SER OFF'!A30</f>
        <v>3.2.3</v>
      </c>
      <c r="B30" s="30" t="str">
        <f>'[1]01c MEX BARD COUV SER OFF'!B30</f>
        <v>Remplacement de panneaux de polycarbonate sur auvent métallique existant</v>
      </c>
      <c r="C30" s="31" t="str">
        <f>'[1]01c MEX BARD COUV SER OFF'!C30</f>
        <v>m²</v>
      </c>
      <c r="D30" s="32"/>
      <c r="E30" s="33"/>
      <c r="F30" s="34"/>
      <c r="G30" s="35"/>
      <c r="J30"/>
    </row>
    <row r="31" spans="1:10" s="36" customFormat="1" ht="20.100000000000001" customHeight="1" x14ac:dyDescent="0.2">
      <c r="A31" s="29" t="str">
        <f>'[1]01c MEX BARD COUV SER OFF'!A31</f>
        <v>3.2.4</v>
      </c>
      <c r="B31" s="30" t="str">
        <f>'[1]01c MEX BARD COUV SER OFF'!B31</f>
        <v>Réparation ponctuelle du bardage existant</v>
      </c>
      <c r="C31" s="31" t="str">
        <f>'[1]01c MEX BARD COUV SER OFF'!C31</f>
        <v>ens</v>
      </c>
      <c r="D31" s="32"/>
      <c r="E31" s="33"/>
      <c r="F31" s="34"/>
      <c r="G31" s="35"/>
    </row>
    <row r="32" spans="1:10" s="36" customFormat="1" ht="20.100000000000001" customHeight="1" x14ac:dyDescent="0.2">
      <c r="A32" s="41"/>
      <c r="B32"/>
      <c r="C32" s="42"/>
      <c r="D32" s="43"/>
      <c r="E32" s="44"/>
      <c r="F32" s="45"/>
      <c r="G32" s="46"/>
      <c r="H32" s="47"/>
      <c r="I32" s="48"/>
    </row>
    <row r="33" spans="1:11" s="36" customFormat="1" ht="20.100000000000001" customHeight="1" x14ac:dyDescent="0.2">
      <c r="A33" s="19" t="s">
        <v>20</v>
      </c>
      <c r="B33" s="20" t="str">
        <f>'[1]01c MEX BARD COUV SER OFF'!B33</f>
        <v>Travaux de couverture</v>
      </c>
      <c r="C33" s="42"/>
      <c r="D33" s="43"/>
      <c r="E33" s="44"/>
      <c r="F33" s="45"/>
      <c r="G33" s="49"/>
    </row>
    <row r="34" spans="1:11" s="36" customFormat="1" ht="20.100000000000001" customHeight="1" x14ac:dyDescent="0.2">
      <c r="A34" s="29" t="str">
        <f>'[1]01c MEX BARD COUV SER OFF'!A34</f>
        <v>3.3.1</v>
      </c>
      <c r="B34" s="30" t="str">
        <f>'[1]01c MEX BARD COUV SER OFF'!B34</f>
        <v>Nettoyage et traitement des chéneaux et des équipements de toiture</v>
      </c>
      <c r="C34" s="31" t="str">
        <f>'[1]01c MEX BARD COUV SER OFF'!C34</f>
        <v>m²</v>
      </c>
      <c r="D34" s="32"/>
      <c r="E34" s="33"/>
      <c r="F34" s="34"/>
      <c r="G34" s="35"/>
    </row>
    <row r="35" spans="1:11" s="36" customFormat="1" ht="20.100000000000001" customHeight="1" x14ac:dyDescent="0.2">
      <c r="A35" s="29" t="str">
        <f>'[1]01c MEX BARD COUV SER OFF'!A35</f>
        <v>3.3.2</v>
      </c>
      <c r="B35" s="30" t="str">
        <f>'[1]01c MEX BARD COUV SER OFF'!B35</f>
        <v>Installation de solin</v>
      </c>
      <c r="C35" s="31" t="str">
        <f>'[1]01c MEX BARD COUV SER OFF'!C35</f>
        <v>ml</v>
      </c>
      <c r="D35" s="32"/>
      <c r="E35" s="33"/>
      <c r="F35" s="34"/>
      <c r="G35" s="35"/>
    </row>
    <row r="36" spans="1:11" s="36" customFormat="1" ht="20.100000000000001" customHeight="1" x14ac:dyDescent="0.2">
      <c r="A36" s="29" t="str">
        <f>'[1]01c MEX BARD COUV SER OFF'!A36</f>
        <v>3.3.3</v>
      </c>
      <c r="B36" s="30" t="str">
        <f>'[1]01c MEX BARD COUV SER OFF'!B36</f>
        <v>Remplacement des joints d’étanchéité des lanterneaux</v>
      </c>
      <c r="C36" s="31" t="str">
        <f>'[1]01c MEX BARD COUV SER OFF'!C36</f>
        <v>ml</v>
      </c>
      <c r="D36" s="50"/>
      <c r="E36" s="51"/>
      <c r="F36" s="34"/>
      <c r="G36" s="46"/>
      <c r="I36" s="37"/>
    </row>
    <row r="37" spans="1:11" s="36" customFormat="1" ht="20.100000000000001" customHeight="1" x14ac:dyDescent="0.2">
      <c r="A37" s="29" t="str">
        <f>'[1]01c MEX BARD COUV SER OFF'!A37</f>
        <v>3.3.4</v>
      </c>
      <c r="B37" s="30" t="str">
        <f>'[1]01c MEX BARD COUV SER OFF'!B37</f>
        <v>Remplacement d’un manchon d’étanchéité de potelet</v>
      </c>
      <c r="C37" s="31" t="str">
        <f>'[1]01c MEX BARD COUV SER OFF'!C37</f>
        <v>u</v>
      </c>
      <c r="D37" s="50"/>
      <c r="E37" s="51"/>
      <c r="F37" s="34"/>
      <c r="G37" s="46"/>
      <c r="I37" s="37"/>
    </row>
    <row r="38" spans="1:11" s="36" customFormat="1" ht="20.100000000000001" customHeight="1" x14ac:dyDescent="0.2">
      <c r="A38" s="29" t="str">
        <f>'[1]01c MEX BARD COUV SER OFF'!A38</f>
        <v>3.3.5</v>
      </c>
      <c r="B38" s="30" t="str">
        <f>'[1]01c MEX BARD COUV SER OFF'!B38</f>
        <v>Création d’une sortie de toiture</v>
      </c>
      <c r="C38" s="31" t="str">
        <f>'[1]01c MEX BARD COUV SER OFF'!C38</f>
        <v>u</v>
      </c>
      <c r="D38" s="50"/>
      <c r="E38" s="51"/>
      <c r="F38" s="34"/>
      <c r="G38" s="46"/>
      <c r="I38" s="37"/>
    </row>
    <row r="39" spans="1:11" s="36" customFormat="1" ht="20.100000000000001" customHeight="1" x14ac:dyDescent="0.2">
      <c r="A39" s="52"/>
      <c r="B39" s="30"/>
      <c r="C39" s="31"/>
      <c r="D39" s="50"/>
      <c r="E39" s="51"/>
      <c r="F39" s="53"/>
      <c r="G39" s="46"/>
      <c r="I39" s="37"/>
    </row>
    <row r="40" spans="1:11" s="36" customFormat="1" ht="20.100000000000001" customHeight="1" x14ac:dyDescent="0.2">
      <c r="A40" s="19" t="s">
        <v>21</v>
      </c>
      <c r="B40" s="20" t="str">
        <f>'[1]01c MEX BARD COUV SER OFF'!B40</f>
        <v>Travaux de serrurerie</v>
      </c>
      <c r="C40" s="42"/>
      <c r="D40" s="43"/>
      <c r="E40" s="44"/>
      <c r="F40" s="45"/>
      <c r="G40" s="49"/>
    </row>
    <row r="41" spans="1:11" s="36" customFormat="1" ht="20.100000000000001" customHeight="1" x14ac:dyDescent="0.2">
      <c r="A41" s="29" t="str">
        <f>'[1]01c MEX BARD COUV SER OFF'!A41</f>
        <v>3.4.1</v>
      </c>
      <c r="B41" s="30" t="str">
        <f>'[1]01c MEX BARD COUV SER OFF'!B41</f>
        <v>PM 01 Porte métallique 1 vantail anti-effraction</v>
      </c>
      <c r="C41" s="31"/>
      <c r="D41" s="32"/>
      <c r="E41" s="33"/>
      <c r="F41" s="34"/>
      <c r="G41" s="35"/>
    </row>
    <row r="42" spans="1:11" s="36" customFormat="1" ht="20.100000000000001" customHeight="1" x14ac:dyDescent="0.2">
      <c r="A42" s="52"/>
      <c r="B42" s="30" t="str">
        <f>'[1]01c MEX BARD COUV SER OFF'!B42</f>
        <v>PM01 a</v>
      </c>
      <c r="C42" s="31" t="str">
        <f>'[1]01c MEX BARD COUV SER OFF'!C42</f>
        <v>u</v>
      </c>
      <c r="D42" s="54"/>
      <c r="E42" s="39"/>
      <c r="F42" s="40"/>
      <c r="G42" s="35"/>
    </row>
    <row r="43" spans="1:11" s="36" customFormat="1" ht="20.100000000000001" customHeight="1" x14ac:dyDescent="0.2">
      <c r="A43" s="52"/>
      <c r="B43" s="30" t="str">
        <f>'[1]01c MEX BARD COUV SER OFF'!B43</f>
        <v>PM01 b</v>
      </c>
      <c r="C43" s="31" t="str">
        <f>'[1]01c MEX BARD COUV SER OFF'!C43</f>
        <v>u</v>
      </c>
      <c r="D43" s="54"/>
      <c r="E43" s="39"/>
      <c r="F43" s="40"/>
      <c r="G43" s="35"/>
    </row>
    <row r="44" spans="1:11" s="36" customFormat="1" ht="20.100000000000001" customHeight="1" x14ac:dyDescent="0.2">
      <c r="A44" s="29" t="str">
        <f>'[1]01c MEX BARD COUV SER OFF'!A44</f>
        <v>3.4.2</v>
      </c>
      <c r="B44" s="30" t="str">
        <f>'[1]01c MEX BARD COUV SER OFF'!B44</f>
        <v>PM 02 Porte métallique 1 vantail standard</v>
      </c>
      <c r="C44" s="31" t="str">
        <f>'[1]01c MEX BARD COUV SER OFF'!C44</f>
        <v>u</v>
      </c>
      <c r="D44" s="32"/>
      <c r="E44" s="33"/>
      <c r="F44" s="34"/>
      <c r="G44" s="35"/>
    </row>
    <row r="45" spans="1:11" s="36" customFormat="1" ht="20.100000000000001" customHeight="1" x14ac:dyDescent="0.2">
      <c r="A45" s="29" t="str">
        <f>'[1]01c MEX BARD COUV SER OFF'!A45</f>
        <v>3.4.3</v>
      </c>
      <c r="B45" s="30" t="str">
        <f>'[1]01c MEX BARD COUV SER OFF'!B45</f>
        <v>Rideaux métalliques motorisés anti-effraction</v>
      </c>
      <c r="C45" s="31" t="str">
        <f>'[1]01c MEX BARD COUV SER OFF'!C45</f>
        <v>u</v>
      </c>
      <c r="D45" s="32"/>
      <c r="E45" s="33"/>
      <c r="F45" s="34"/>
      <c r="G45" s="35"/>
      <c r="I45" s="55"/>
      <c r="J45" s="56"/>
      <c r="K45" s="35"/>
    </row>
    <row r="46" spans="1:11" s="36" customFormat="1" ht="20.100000000000001" customHeight="1" x14ac:dyDescent="0.2">
      <c r="A46" s="29" t="str">
        <f>'[1]01c MEX BARD COUV SER OFF'!A46</f>
        <v>3.4.4</v>
      </c>
      <c r="B46" s="30" t="str">
        <f>'[1]01c MEX BARD COUV SER OFF'!B46</f>
        <v>Escalier métallique hélicoïdal industriel</v>
      </c>
      <c r="C46" s="31" t="str">
        <f>'[1]01c MEX BARD COUV SER OFF'!C46</f>
        <v>u</v>
      </c>
      <c r="D46" s="32"/>
      <c r="E46" s="33"/>
      <c r="F46" s="34"/>
      <c r="G46" s="35"/>
      <c r="I46" s="37"/>
    </row>
    <row r="47" spans="1:11" ht="20.100000000000001" customHeight="1" x14ac:dyDescent="0.2">
      <c r="A47" s="29" t="str">
        <f>'[1]01c MEX BARD COUV SER OFF'!A47</f>
        <v>3.4.5</v>
      </c>
      <c r="B47" s="30" t="str">
        <f>'[1]01c MEX BARD COUV SER OFF'!B47</f>
        <v>Racks de stockage de bâtis de palette vide</v>
      </c>
      <c r="C47" s="31" t="str">
        <f>'[1]01c MEX BARD COUV SER OFF'!C47</f>
        <v>u</v>
      </c>
      <c r="D47" s="57"/>
      <c r="E47" s="33"/>
      <c r="F47" s="34"/>
      <c r="G47" s="35"/>
    </row>
    <row r="48" spans="1:11" s="36" customFormat="1" ht="20.100000000000001" customHeight="1" x14ac:dyDescent="0.2">
      <c r="A48" s="29" t="str">
        <f>'[1]01c MEX BARD COUV SER OFF'!A48</f>
        <v>3.4.6</v>
      </c>
      <c r="B48" s="30" t="str">
        <f>'[1]01c MEX BARD COUV SER OFF'!B48</f>
        <v>Lisse renfort Mégastil</v>
      </c>
      <c r="C48" s="31" t="str">
        <f>'[1]01c MEX BARD COUV SER OFF'!C48</f>
        <v>ml</v>
      </c>
      <c r="D48" s="32"/>
      <c r="E48" s="33"/>
      <c r="F48" s="34"/>
      <c r="G48" s="35"/>
      <c r="I48" s="58"/>
      <c r="J48" s="37"/>
    </row>
    <row r="49" spans="1:9" s="36" customFormat="1" ht="20.100000000000001" customHeight="1" x14ac:dyDescent="0.2">
      <c r="A49" s="29" t="str">
        <f>'[1]01c MEX BARD COUV SER OFF'!A49</f>
        <v>3.4.7</v>
      </c>
      <c r="B49" s="30" t="str">
        <f>'[1]01c MEX BARD COUV SER OFF'!B49</f>
        <v xml:space="preserve">Ecran de cantonnement en tôle incombustible </v>
      </c>
      <c r="C49" s="31" t="str">
        <f>'[1]01c MEX BARD COUV SER OFF'!C49</f>
        <v>ml</v>
      </c>
      <c r="D49" s="32"/>
      <c r="E49" s="33"/>
      <c r="F49" s="34"/>
      <c r="G49" s="35"/>
      <c r="I49" s="37"/>
    </row>
    <row r="50" spans="1:9" s="36" customFormat="1" ht="20.100000000000001" customHeight="1" x14ac:dyDescent="0.2">
      <c r="A50" s="29" t="str">
        <f>'[1]01c MEX BARD COUV SER OFF'!A50</f>
        <v>3.4.8</v>
      </c>
      <c r="B50" s="30" t="str">
        <f>'[1]01c MEX BARD COUV SER OFF'!B50</f>
        <v>SER 03 Grille de remplissage circulaire</v>
      </c>
      <c r="C50" s="31" t="str">
        <f>'[1]01c MEX BARD COUV SER OFF'!C50</f>
        <v>ens</v>
      </c>
      <c r="D50" s="32"/>
      <c r="E50" s="33"/>
      <c r="F50" s="34"/>
      <c r="G50" s="35"/>
      <c r="I50" s="58"/>
    </row>
    <row r="51" spans="1:9" s="36" customFormat="1" ht="20.100000000000001" customHeight="1" x14ac:dyDescent="0.2">
      <c r="A51" s="29" t="str">
        <f>'[1]01c MEX BARD COUV SER OFF'!A51</f>
        <v>3.4.9</v>
      </c>
      <c r="B51" s="30" t="str">
        <f>'[1]01c MEX BARD COUV SER OFF'!B51</f>
        <v>Casiers individuels standard 1 colonne</v>
      </c>
      <c r="C51" s="31" t="str">
        <f>'[1]01c MEX BARD COUV SER OFF'!C51</f>
        <v>u</v>
      </c>
      <c r="D51" s="32"/>
      <c r="E51" s="33"/>
      <c r="F51" s="34"/>
    </row>
    <row r="52" spans="1:9" s="36" customFormat="1" ht="20.100000000000001" customHeight="1" x14ac:dyDescent="0.2">
      <c r="A52" s="29" t="str">
        <f>'[1]01c MEX BARD COUV SER OFF'!A52</f>
        <v>3.4.10</v>
      </c>
      <c r="B52" s="30" t="str">
        <f>'[1]01c MEX BARD COUV SER OFF'!B52</f>
        <v>Chasse-roues métalliques de protection</v>
      </c>
      <c r="C52" s="31" t="str">
        <f>'[1]01c MEX BARD COUV SER OFF'!C52</f>
        <v>ml</v>
      </c>
      <c r="D52" s="32"/>
      <c r="E52" s="33"/>
      <c r="F52" s="34"/>
    </row>
    <row r="53" spans="1:9" s="36" customFormat="1" ht="20.100000000000001" customHeight="1" x14ac:dyDescent="0.2">
      <c r="A53" s="52"/>
      <c r="B53" s="30"/>
      <c r="C53" s="31"/>
      <c r="D53" s="50"/>
      <c r="E53" s="51"/>
      <c r="F53" s="53"/>
      <c r="G53" s="46"/>
      <c r="I53" s="37"/>
    </row>
    <row r="54" spans="1:9" ht="20.100000000000001" customHeight="1" x14ac:dyDescent="0.25">
      <c r="A54" s="59"/>
      <c r="B54" s="60" t="s">
        <v>22</v>
      </c>
      <c r="C54" s="61"/>
      <c r="D54" s="62"/>
      <c r="E54" s="63"/>
      <c r="F54" s="64"/>
      <c r="G54" s="65"/>
    </row>
    <row r="55" spans="1:9" ht="20.100000000000001" customHeight="1" x14ac:dyDescent="0.2">
      <c r="A55" s="66"/>
      <c r="B55" s="67" t="s">
        <v>23</v>
      </c>
      <c r="C55" s="68"/>
      <c r="D55" s="69"/>
      <c r="E55" s="70"/>
      <c r="F55" s="71"/>
      <c r="G55" s="72"/>
    </row>
    <row r="56" spans="1:9" ht="20.100000000000001" customHeight="1" thickBot="1" x14ac:dyDescent="0.25">
      <c r="A56" s="73"/>
      <c r="B56" s="74" t="s">
        <v>24</v>
      </c>
      <c r="C56" s="75"/>
      <c r="D56" s="76"/>
      <c r="E56" s="77"/>
      <c r="F56" s="78"/>
      <c r="G56" s="72"/>
      <c r="H56" s="79"/>
    </row>
    <row r="58" spans="1:9" x14ac:dyDescent="0.2">
      <c r="E58" s="82"/>
    </row>
    <row r="59" spans="1:9" x14ac:dyDescent="0.2">
      <c r="E59" s="82"/>
      <c r="F59" s="37"/>
      <c r="G59" s="37"/>
    </row>
    <row r="60" spans="1:9" x14ac:dyDescent="0.2">
      <c r="C60" s="2"/>
      <c r="D60" s="2"/>
      <c r="E60" s="2"/>
      <c r="G60" s="35"/>
    </row>
    <row r="61" spans="1:9" x14ac:dyDescent="0.2">
      <c r="E61" s="82"/>
    </row>
    <row r="62" spans="1:9" x14ac:dyDescent="0.2">
      <c r="B62" s="30"/>
      <c r="C62" s="83"/>
      <c r="D62" s="84"/>
      <c r="E62" s="56"/>
      <c r="F62" s="35"/>
    </row>
    <row r="63" spans="1:9" x14ac:dyDescent="0.2">
      <c r="E63" s="82"/>
    </row>
    <row r="64" spans="1:9" x14ac:dyDescent="0.2">
      <c r="E64" s="82"/>
    </row>
    <row r="65" spans="5:5" x14ac:dyDescent="0.2">
      <c r="E65" s="82"/>
    </row>
    <row r="66" spans="5:5" x14ac:dyDescent="0.2">
      <c r="E66" s="82"/>
    </row>
    <row r="67" spans="5:5" x14ac:dyDescent="0.2">
      <c r="E67" s="82"/>
    </row>
    <row r="68" spans="5:5" x14ac:dyDescent="0.2">
      <c r="E68" s="82"/>
    </row>
  </sheetData>
  <sheetProtection formatCells="0" insertColumns="0" insertRows="0"/>
  <mergeCells count="8">
    <mergeCell ref="A1:F1"/>
    <mergeCell ref="A2:F2"/>
    <mergeCell ref="A5:A7"/>
    <mergeCell ref="B5:B7"/>
    <mergeCell ref="C5:C7"/>
    <mergeCell ref="D5:D7"/>
    <mergeCell ref="E5:E7"/>
    <mergeCell ref="F5:F7"/>
  </mergeCells>
  <pageMargins left="0.7" right="0.7" top="0.75" bottom="0.75" header="0.3" footer="0.3"/>
  <pageSetup paperSize="9" scale="65" orientation="portrait" r:id="rId1"/>
  <rowBreaks count="1" manualBreakCount="1">
    <brk id="56" max="16383"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01c MEX BARD COUV SER</vt:lpstr>
      <vt:lpstr>'01c MEX BARD COUV SER'!Zone_d_impression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NTSA Architectes</dc:creator>
  <cp:lastModifiedBy>NTSA Architectes</cp:lastModifiedBy>
  <dcterms:created xsi:type="dcterms:W3CDTF">2026-01-29T16:30:33Z</dcterms:created>
  <dcterms:modified xsi:type="dcterms:W3CDTF">2026-01-29T16:33:57Z</dcterms:modified>
</cp:coreProperties>
</file>